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14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Area" localSheetId="3">'Раздел 4'!$A$1:$O$29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4" l="1"/>
  <c r="J19" i="4" s="1"/>
  <c r="I20" i="4"/>
  <c r="I19" i="4" s="1"/>
  <c r="H20" i="4"/>
  <c r="N20" i="4" s="1"/>
  <c r="J10" i="4"/>
  <c r="I10" i="4"/>
  <c r="H10" i="4"/>
  <c r="L29" i="4"/>
  <c r="I29" i="4"/>
  <c r="J29" i="4"/>
  <c r="K29" i="4"/>
  <c r="M29" i="4"/>
  <c r="I28" i="4"/>
  <c r="J28" i="4"/>
  <c r="K28" i="4"/>
  <c r="L28" i="4"/>
  <c r="M28" i="4"/>
  <c r="J27" i="4"/>
  <c r="I27" i="4"/>
  <c r="K27" i="4"/>
  <c r="L27" i="4"/>
  <c r="M27" i="4"/>
  <c r="J26" i="4"/>
  <c r="K26" i="4"/>
  <c r="L26" i="4"/>
  <c r="M26" i="4"/>
  <c r="H29" i="4"/>
  <c r="H28" i="4"/>
  <c r="H27" i="4"/>
  <c r="N21" i="4"/>
  <c r="N22" i="4"/>
  <c r="N23" i="4"/>
  <c r="K19" i="4"/>
  <c r="L19" i="4"/>
  <c r="M19" i="4"/>
  <c r="N16" i="4"/>
  <c r="N17" i="4"/>
  <c r="N18" i="4"/>
  <c r="N15" i="4"/>
  <c r="N12" i="4"/>
  <c r="I14" i="4"/>
  <c r="J14" i="4"/>
  <c r="K14" i="4"/>
  <c r="L14" i="4"/>
  <c r="M14" i="4"/>
  <c r="H14" i="4"/>
  <c r="H19" i="4" l="1"/>
  <c r="H26" i="4"/>
  <c r="I26" i="4"/>
  <c r="I24" i="4" s="1"/>
  <c r="N19" i="4"/>
  <c r="N14" i="4"/>
  <c r="K24" i="4"/>
  <c r="N29" i="4"/>
  <c r="N28" i="4"/>
  <c r="M24" i="4"/>
  <c r="L24" i="4"/>
  <c r="N27" i="4"/>
  <c r="J24" i="4"/>
  <c r="N26" i="4"/>
  <c r="H24" i="4"/>
  <c r="N11" i="4"/>
  <c r="N13" i="4"/>
  <c r="N10" i="4"/>
  <c r="H9" i="4"/>
  <c r="I9" i="4"/>
  <c r="J9" i="4"/>
  <c r="K9" i="4"/>
  <c r="L9" i="4"/>
  <c r="M9" i="4"/>
  <c r="N24" i="4" l="1"/>
  <c r="N9" i="4"/>
</calcChain>
</file>

<file path=xl/sharedStrings.xml><?xml version="1.0" encoding="utf-8"?>
<sst xmlns="http://schemas.openxmlformats.org/spreadsheetml/2006/main" count="99" uniqueCount="64">
  <si>
    <t>Раздел 1. Основные положения</t>
  </si>
  <si>
    <t>Участники</t>
  </si>
  <si>
    <t>Период реализации</t>
  </si>
  <si>
    <t>Руководитель проекта</t>
  </si>
  <si>
    <t xml:space="preserve">Куратор проекта/ комплекса проектных мероприятий
</t>
  </si>
  <si>
    <t>Ответственный исполнитель (соисполнитель)</t>
  </si>
  <si>
    <t>Цель проекта</t>
  </si>
  <si>
    <t>Задачи проекта</t>
  </si>
  <si>
    <t>№ п/п</t>
  </si>
  <si>
    <t>план</t>
  </si>
  <si>
    <t>Значения показателей</t>
  </si>
  <si>
    <t>Ответственный за достижение  показателя</t>
  </si>
  <si>
    <t>Наименование показателя</t>
  </si>
  <si>
    <t>Единица измерения (по ОКЕИ)</t>
  </si>
  <si>
    <t>Базовое значение</t>
  </si>
  <si>
    <t>Уровень показателя (*)</t>
  </si>
  <si>
    <t>Наименование мероприятия (результата)</t>
  </si>
  <si>
    <t>Характеристика</t>
  </si>
  <si>
    <t>Тип мероприятия (результата)</t>
  </si>
  <si>
    <t>1.</t>
  </si>
  <si>
    <t>1.1.</t>
  </si>
  <si>
    <t>1.2.</t>
  </si>
  <si>
    <t>2.</t>
  </si>
  <si>
    <t>Значения мероприятия (результата) по годам</t>
  </si>
  <si>
    <t xml:space="preserve">Всего
(тыс. рублей)
</t>
  </si>
  <si>
    <t>Наименование мероприятия (результата) и источники финансового обеспечения</t>
  </si>
  <si>
    <t>федеральный бюджет</t>
  </si>
  <si>
    <t>областной бюджет</t>
  </si>
  <si>
    <t>местный бюджет</t>
  </si>
  <si>
    <t>внебюджетные источники</t>
  </si>
  <si>
    <t>1.3.</t>
  </si>
  <si>
    <t>ИТОГО ПО ПРОЕКТУ</t>
  </si>
  <si>
    <t>в том числе:</t>
  </si>
  <si>
    <t>Вице-мэр муниципального образования Ногликский муниципальный округ Сахалинской области</t>
  </si>
  <si>
    <t>Общеобразовательные организации муниципального образования Ногликский муниципальный округ Сахалинской области (далее - Образовательные организации)</t>
  </si>
  <si>
    <t>2026 -2031</t>
  </si>
  <si>
    <t>Отдел образования</t>
  </si>
  <si>
    <t>Уровень образования</t>
  </si>
  <si>
    <t>%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</si>
  <si>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</si>
  <si>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</si>
  <si>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3.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</si>
  <si>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всего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</si>
  <si>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всего</t>
  </si>
  <si>
    <t>Обеспечение оплаты труда педагогов</t>
  </si>
  <si>
    <t>иные мероприятия</t>
  </si>
  <si>
    <t>Контрольная точка</t>
  </si>
  <si>
    <t>январь-декабрь</t>
  </si>
  <si>
    <t>МП</t>
  </si>
  <si>
    <t xml:space="preserve">Отдел образования </t>
  </si>
  <si>
    <t>Повышение престижа профессии учителя и улучшение условий труда педагогов</t>
  </si>
  <si>
    <t>Задача № 1.  Реализация образовательных программ в системе общего образования детей, направленных на достижение высокого качества учебных результатов и социализации личности</t>
  </si>
  <si>
    <t>Задача 1. Реализация образовательных программ в системе общего образования детей, направленных на достижение высокого качества учебных результатов и социализации личности</t>
  </si>
  <si>
    <t>Раздел 2. Показатели Проекта</t>
  </si>
  <si>
    <t>Раздел 3. Перечень мероприятий (результатов) проекта</t>
  </si>
  <si>
    <t>Раздел 4. Финансовое обеспечение реализации проекта</t>
  </si>
  <si>
    <t xml:space="preserve">ПАСПОРТ ПРОЕКТА 
 Муниципальный проект «Педагоги и наставники»
</t>
  </si>
  <si>
    <t>»</t>
  </si>
  <si>
    <t xml:space="preserve">«ПРИЛОЖЕНИЕ 9
к муниципальной программе
«Развитие образования
в муниципальном образовании
Ногликский муниципальный округ
Сахалинской области», утвержденной
постановлением администрации
муниципального образования
Ногликский муниципальный округ
Сахалинской области
от 10 марта 2025 года № 126
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</si>
  <si>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</si>
  <si>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Объем финансового обеспечения по годам                                                                                    (тыс. руб.)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</si>
  <si>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всего</t>
  </si>
  <si>
    <t xml:space="preserve">1. Реализация образовательных программ в системе общего образования детей, направленных на достижение высокого качества учебных результатов и социализации личности.
</t>
  </si>
  <si>
    <t>ПРИЛОЖЕНИЕ 8                                                                                                  к постановлению администрации                                              муниципального образования                                                             Ногликский муниципальный округ                                                  Сахалинской области                                                                                         21 апреля 2026 года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</si>
</sst>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/>
    <xf numFmtId="14" fontId="3" fillId="0" borderId="2" xfId="0" applyNumberFormat="1" applyFont="1" applyBorder="1" applyAlignment="1">
      <alignment horizontal="center" vertical="center"/>
    </xf>
    <xf numFmtId="16" fontId="3" fillId="0" borderId="2" xfId="0" applyNumberFormat="1" applyFont="1" applyBorder="1"/>
    <xf numFmtId="0" fontId="3" fillId="0" borderId="2" xfId="0" applyFont="1" applyBorder="1"/>
    <xf numFmtId="14" fontId="3" fillId="0" borderId="2" xfId="0" applyNumberFormat="1" applyFont="1" applyBorder="1"/>
    <xf numFmtId="0" fontId="3" fillId="0" borderId="0" xfId="0" applyFont="1"/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2" fillId="0" borderId="1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3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view="pageBreakPreview" topLeftCell="A4" zoomScale="150" zoomScaleNormal="100" zoomScaleSheetLayoutView="150" workbookViewId="0">
      <selection activeCell="H2" sqref="H2:N2"/>
    </sheetView>
  </sheetViews>
  <sheetFormatPr defaultRowHeight="18.75" x14ac:dyDescent="0.3"/>
  <cols>
    <col min="1" max="6" width="9.140625" style="3"/>
    <col min="7" max="7" width="0.7109375" style="3" customWidth="1"/>
    <col min="8" max="16384" width="9.140625" style="3"/>
  </cols>
  <sheetData>
    <row r="1" spans="1:14" ht="121.5" customHeight="1" x14ac:dyDescent="0.3">
      <c r="H1" s="33" t="s">
        <v>63</v>
      </c>
      <c r="I1" s="33"/>
      <c r="J1" s="33"/>
      <c r="K1" s="33"/>
      <c r="L1" s="33"/>
      <c r="M1" s="33"/>
      <c r="N1" s="33"/>
    </row>
    <row r="2" spans="1:14" ht="210" customHeight="1" x14ac:dyDescent="0.3">
      <c r="H2" s="33" t="s">
        <v>58</v>
      </c>
      <c r="I2" s="33"/>
      <c r="J2" s="33"/>
      <c r="K2" s="33"/>
      <c r="L2" s="33"/>
      <c r="M2" s="33"/>
      <c r="N2" s="33"/>
    </row>
    <row r="3" spans="1:14" ht="39.75" customHeight="1" x14ac:dyDescent="0.3">
      <c r="A3" s="33" t="s">
        <v>56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x14ac:dyDescent="0.3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39" customHeight="1" x14ac:dyDescent="0.3">
      <c r="A6" s="21" t="s">
        <v>4</v>
      </c>
      <c r="B6" s="22"/>
      <c r="C6" s="22"/>
      <c r="D6" s="22"/>
      <c r="E6" s="22"/>
      <c r="F6" s="22"/>
      <c r="G6" s="23"/>
      <c r="H6" s="35" t="s">
        <v>33</v>
      </c>
      <c r="I6" s="35"/>
      <c r="J6" s="35"/>
      <c r="K6" s="35"/>
      <c r="L6" s="35"/>
      <c r="M6" s="35"/>
      <c r="N6" s="35"/>
    </row>
    <row r="7" spans="1:14" ht="39.75" customHeight="1" x14ac:dyDescent="0.3">
      <c r="A7" s="21" t="s">
        <v>3</v>
      </c>
      <c r="B7" s="22"/>
      <c r="C7" s="22"/>
      <c r="D7" s="22"/>
      <c r="E7" s="22"/>
      <c r="F7" s="22"/>
      <c r="G7" s="23"/>
      <c r="H7" s="27" t="s">
        <v>33</v>
      </c>
      <c r="I7" s="28"/>
      <c r="J7" s="28"/>
      <c r="K7" s="28"/>
      <c r="L7" s="28"/>
      <c r="M7" s="28"/>
      <c r="N7" s="29"/>
    </row>
    <row r="8" spans="1:14" x14ac:dyDescent="0.3">
      <c r="A8" s="21" t="s">
        <v>5</v>
      </c>
      <c r="B8" s="22"/>
      <c r="C8" s="22"/>
      <c r="D8" s="22"/>
      <c r="E8" s="22"/>
      <c r="F8" s="22"/>
      <c r="G8" s="23"/>
      <c r="H8" s="24" t="s">
        <v>49</v>
      </c>
      <c r="I8" s="25"/>
      <c r="J8" s="25"/>
      <c r="K8" s="25"/>
      <c r="L8" s="25"/>
      <c r="M8" s="25"/>
      <c r="N8" s="26"/>
    </row>
    <row r="9" spans="1:14" ht="79.5" customHeight="1" x14ac:dyDescent="0.3">
      <c r="A9" s="21" t="s">
        <v>1</v>
      </c>
      <c r="B9" s="22"/>
      <c r="C9" s="22"/>
      <c r="D9" s="22"/>
      <c r="E9" s="22"/>
      <c r="F9" s="22"/>
      <c r="G9" s="23"/>
      <c r="H9" s="24" t="s">
        <v>34</v>
      </c>
      <c r="I9" s="25"/>
      <c r="J9" s="25"/>
      <c r="K9" s="25"/>
      <c r="L9" s="25"/>
      <c r="M9" s="25"/>
      <c r="N9" s="26"/>
    </row>
    <row r="10" spans="1:14" ht="39" customHeight="1" x14ac:dyDescent="0.3">
      <c r="A10" s="21" t="s">
        <v>6</v>
      </c>
      <c r="B10" s="22"/>
      <c r="C10" s="22"/>
      <c r="D10" s="22"/>
      <c r="E10" s="22"/>
      <c r="F10" s="22"/>
      <c r="G10" s="23"/>
      <c r="H10" s="27" t="s">
        <v>50</v>
      </c>
      <c r="I10" s="28"/>
      <c r="J10" s="28"/>
      <c r="K10" s="28"/>
      <c r="L10" s="28"/>
      <c r="M10" s="28"/>
      <c r="N10" s="29"/>
    </row>
    <row r="11" spans="1:14" ht="74.25" customHeight="1" x14ac:dyDescent="0.3">
      <c r="A11" s="30" t="s">
        <v>7</v>
      </c>
      <c r="B11" s="31"/>
      <c r="C11" s="31"/>
      <c r="D11" s="31"/>
      <c r="E11" s="31"/>
      <c r="F11" s="31"/>
      <c r="G11" s="32"/>
      <c r="H11" s="21" t="s">
        <v>62</v>
      </c>
      <c r="I11" s="22"/>
      <c r="J11" s="22"/>
      <c r="K11" s="22"/>
      <c r="L11" s="22"/>
      <c r="M11" s="22"/>
      <c r="N11" s="23"/>
    </row>
    <row r="12" spans="1:14" x14ac:dyDescent="0.3">
      <c r="A12" s="21" t="s">
        <v>2</v>
      </c>
      <c r="B12" s="22"/>
      <c r="C12" s="22"/>
      <c r="D12" s="22"/>
      <c r="E12" s="22"/>
      <c r="F12" s="22"/>
      <c r="G12" s="23"/>
      <c r="H12" s="24" t="s">
        <v>35</v>
      </c>
      <c r="I12" s="25"/>
      <c r="J12" s="25"/>
      <c r="K12" s="25"/>
      <c r="L12" s="25"/>
      <c r="M12" s="25"/>
      <c r="N12" s="26"/>
    </row>
  </sheetData>
  <mergeCells count="18">
    <mergeCell ref="H1:N1"/>
    <mergeCell ref="A7:G7"/>
    <mergeCell ref="H7:N7"/>
    <mergeCell ref="A8:G8"/>
    <mergeCell ref="H8:N8"/>
    <mergeCell ref="A3:N3"/>
    <mergeCell ref="A4:N4"/>
    <mergeCell ref="A6:G6"/>
    <mergeCell ref="H6:N6"/>
    <mergeCell ref="H2:N2"/>
    <mergeCell ref="H11:N11"/>
    <mergeCell ref="A12:G12"/>
    <mergeCell ref="H12:N12"/>
    <mergeCell ref="A9:G9"/>
    <mergeCell ref="H9:N9"/>
    <mergeCell ref="A10:G10"/>
    <mergeCell ref="H10:N10"/>
    <mergeCell ref="A11:G11"/>
  </mergeCells>
  <pageMargins left="1.1811023622047245" right="0.5905511811023622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view="pageBreakPreview" zoomScaleNormal="100" zoomScaleSheetLayoutView="100" workbookViewId="0">
      <selection activeCell="F3" sqref="F3:F5"/>
    </sheetView>
  </sheetViews>
  <sheetFormatPr defaultRowHeight="18.75" x14ac:dyDescent="0.3"/>
  <cols>
    <col min="1" max="1" width="5.28515625" style="1" customWidth="1"/>
    <col min="2" max="3" width="9.140625" style="1"/>
    <col min="4" max="4" width="5.28515625" style="1" customWidth="1"/>
    <col min="5" max="5" width="14.28515625" style="1" customWidth="1"/>
    <col min="6" max="6" width="13.85546875" style="1" customWidth="1"/>
    <col min="7" max="7" width="11.42578125" style="1" customWidth="1"/>
    <col min="8" max="9" width="7.5703125" style="1" customWidth="1"/>
    <col min="10" max="11" width="7.28515625" style="1" customWidth="1"/>
    <col min="12" max="12" width="7.5703125" style="1" customWidth="1"/>
    <col min="13" max="13" width="7.7109375" style="1" customWidth="1"/>
    <col min="14" max="14" width="19.140625" style="1" customWidth="1"/>
    <col min="15" max="16384" width="9.140625" style="1"/>
  </cols>
  <sheetData>
    <row r="1" spans="1:14" ht="21" customHeight="1" x14ac:dyDescent="0.3">
      <c r="A1" s="46" t="s">
        <v>53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3" spans="1:14" ht="23.25" customHeight="1" x14ac:dyDescent="0.3">
      <c r="A3" s="48" t="s">
        <v>8</v>
      </c>
      <c r="B3" s="52" t="s">
        <v>12</v>
      </c>
      <c r="C3" s="53"/>
      <c r="D3" s="54"/>
      <c r="E3" s="42" t="s">
        <v>15</v>
      </c>
      <c r="F3" s="43" t="s">
        <v>13</v>
      </c>
      <c r="G3" s="42" t="s">
        <v>14</v>
      </c>
      <c r="H3" s="42" t="s">
        <v>10</v>
      </c>
      <c r="I3" s="42"/>
      <c r="J3" s="42"/>
      <c r="K3" s="42"/>
      <c r="L3" s="42"/>
      <c r="M3" s="42"/>
      <c r="N3" s="48" t="s">
        <v>11</v>
      </c>
    </row>
    <row r="4" spans="1:14" x14ac:dyDescent="0.3">
      <c r="A4" s="49"/>
      <c r="B4" s="55"/>
      <c r="C4" s="56"/>
      <c r="D4" s="57"/>
      <c r="E4" s="42"/>
      <c r="F4" s="44"/>
      <c r="G4" s="42"/>
      <c r="H4" s="4">
        <v>2026</v>
      </c>
      <c r="I4" s="4">
        <v>2027</v>
      </c>
      <c r="J4" s="4">
        <v>2028</v>
      </c>
      <c r="K4" s="4">
        <v>2029</v>
      </c>
      <c r="L4" s="4">
        <v>2030</v>
      </c>
      <c r="M4" s="4">
        <v>2031</v>
      </c>
      <c r="N4" s="51"/>
    </row>
    <row r="5" spans="1:14" ht="39" customHeight="1" x14ac:dyDescent="0.3">
      <c r="A5" s="50"/>
      <c r="B5" s="58"/>
      <c r="C5" s="59"/>
      <c r="D5" s="60"/>
      <c r="E5" s="42"/>
      <c r="F5" s="45"/>
      <c r="G5" s="42"/>
      <c r="H5" s="4" t="s">
        <v>9</v>
      </c>
      <c r="I5" s="4" t="s">
        <v>9</v>
      </c>
      <c r="J5" s="4" t="s">
        <v>9</v>
      </c>
      <c r="K5" s="4" t="s">
        <v>9</v>
      </c>
      <c r="L5" s="4" t="s">
        <v>9</v>
      </c>
      <c r="M5" s="4" t="s">
        <v>9</v>
      </c>
      <c r="N5" s="50"/>
    </row>
    <row r="6" spans="1:14" x14ac:dyDescent="0.3">
      <c r="A6" s="5">
        <v>1</v>
      </c>
      <c r="B6" s="36">
        <v>2</v>
      </c>
      <c r="C6" s="37"/>
      <c r="D6" s="38"/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</row>
    <row r="7" spans="1:14" ht="56.25" customHeight="1" x14ac:dyDescent="0.3">
      <c r="A7" s="6" t="s">
        <v>19</v>
      </c>
      <c r="B7" s="39" t="s">
        <v>37</v>
      </c>
      <c r="C7" s="40"/>
      <c r="D7" s="41"/>
      <c r="E7" s="6" t="s">
        <v>48</v>
      </c>
      <c r="F7" s="6" t="s">
        <v>38</v>
      </c>
      <c r="G7" s="7">
        <v>81.400000000000006</v>
      </c>
      <c r="H7" s="7">
        <v>81.599999999999994</v>
      </c>
      <c r="I7" s="7">
        <v>81.8</v>
      </c>
      <c r="J7" s="7">
        <v>82</v>
      </c>
      <c r="K7" s="7">
        <v>82.2</v>
      </c>
      <c r="L7" s="7">
        <v>82.4</v>
      </c>
      <c r="M7" s="7">
        <v>82.6</v>
      </c>
      <c r="N7" s="6" t="s">
        <v>36</v>
      </c>
    </row>
  </sheetData>
  <mergeCells count="10">
    <mergeCell ref="A1:N1"/>
    <mergeCell ref="H3:M3"/>
    <mergeCell ref="A3:A5"/>
    <mergeCell ref="N3:N5"/>
    <mergeCell ref="B3:D5"/>
    <mergeCell ref="B6:D6"/>
    <mergeCell ref="B7:D7"/>
    <mergeCell ref="G3:G5"/>
    <mergeCell ref="F3:F5"/>
    <mergeCell ref="E3:E5"/>
  </mergeCells>
  <pageMargins left="1.1811023622047245" right="0.59055118110236227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view="pageBreakPreview" zoomScaleNormal="100" zoomScaleSheetLayoutView="100" workbookViewId="0">
      <selection activeCell="B11" sqref="B11:D11"/>
    </sheetView>
  </sheetViews>
  <sheetFormatPr defaultRowHeight="18.75" x14ac:dyDescent="0.3"/>
  <cols>
    <col min="1" max="1" width="5" style="1" customWidth="1"/>
    <col min="2" max="3" width="9.140625" style="1"/>
    <col min="4" max="4" width="23" style="1" customWidth="1"/>
    <col min="5" max="5" width="16.5703125" style="1" customWidth="1"/>
    <col min="6" max="6" width="19.5703125" style="1" customWidth="1"/>
    <col min="7" max="7" width="13.140625" style="1" customWidth="1"/>
    <col min="8" max="8" width="12.5703125" style="1" customWidth="1"/>
    <col min="9" max="16384" width="9.140625" style="1"/>
  </cols>
  <sheetData>
    <row r="1" spans="1:14" x14ac:dyDescent="0.3">
      <c r="A1" s="33" t="s">
        <v>54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3" spans="1:14" x14ac:dyDescent="0.3">
      <c r="A3" s="48" t="s">
        <v>8</v>
      </c>
      <c r="B3" s="52" t="s">
        <v>16</v>
      </c>
      <c r="C3" s="67"/>
      <c r="D3" s="68"/>
      <c r="E3" s="65" t="s">
        <v>18</v>
      </c>
      <c r="F3" s="65" t="s">
        <v>17</v>
      </c>
      <c r="G3" s="48" t="s">
        <v>13</v>
      </c>
      <c r="H3" s="65" t="s">
        <v>14</v>
      </c>
      <c r="I3" s="61" t="s">
        <v>23</v>
      </c>
      <c r="J3" s="62"/>
      <c r="K3" s="62"/>
      <c r="L3" s="62"/>
      <c r="M3" s="62"/>
      <c r="N3" s="63"/>
    </row>
    <row r="4" spans="1:14" ht="60.75" customHeight="1" x14ac:dyDescent="0.3">
      <c r="A4" s="64"/>
      <c r="B4" s="69"/>
      <c r="C4" s="70"/>
      <c r="D4" s="71"/>
      <c r="E4" s="66"/>
      <c r="F4" s="66"/>
      <c r="G4" s="64"/>
      <c r="H4" s="66"/>
      <c r="I4" s="8">
        <v>2026</v>
      </c>
      <c r="J4" s="8">
        <v>2027</v>
      </c>
      <c r="K4" s="8">
        <v>2028</v>
      </c>
      <c r="L4" s="8">
        <v>2029</v>
      </c>
      <c r="M4" s="8">
        <v>2030</v>
      </c>
      <c r="N4" s="8">
        <v>2031</v>
      </c>
    </row>
    <row r="5" spans="1:14" x14ac:dyDescent="0.3">
      <c r="A5" s="8">
        <v>1</v>
      </c>
      <c r="B5" s="61">
        <v>2</v>
      </c>
      <c r="C5" s="77"/>
      <c r="D5" s="78"/>
      <c r="E5" s="8">
        <v>3</v>
      </c>
      <c r="F5" s="8">
        <v>4</v>
      </c>
      <c r="G5" s="8">
        <v>5</v>
      </c>
      <c r="H5" s="8">
        <v>6</v>
      </c>
      <c r="I5" s="8">
        <v>7</v>
      </c>
      <c r="J5" s="8">
        <v>8</v>
      </c>
      <c r="K5" s="8">
        <v>9</v>
      </c>
      <c r="L5" s="8">
        <v>10</v>
      </c>
      <c r="M5" s="8">
        <v>11</v>
      </c>
      <c r="N5" s="8">
        <v>12</v>
      </c>
    </row>
    <row r="6" spans="1:14" ht="39.75" customHeight="1" x14ac:dyDescent="0.3">
      <c r="A6" s="27" t="s">
        <v>51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6"/>
    </row>
    <row r="7" spans="1:14" ht="323.25" customHeight="1" x14ac:dyDescent="0.3">
      <c r="A7" s="11" t="s">
        <v>19</v>
      </c>
      <c r="B7" s="27" t="s">
        <v>59</v>
      </c>
      <c r="C7" s="75"/>
      <c r="D7" s="76"/>
      <c r="E7" s="9" t="s">
        <v>45</v>
      </c>
      <c r="F7" s="9" t="s">
        <v>44</v>
      </c>
      <c r="G7" s="9" t="s">
        <v>38</v>
      </c>
      <c r="H7" s="9">
        <v>100</v>
      </c>
      <c r="I7" s="9">
        <v>100</v>
      </c>
      <c r="J7" s="9">
        <v>100</v>
      </c>
      <c r="K7" s="9">
        <v>100</v>
      </c>
      <c r="L7" s="9">
        <v>100</v>
      </c>
      <c r="M7" s="9">
        <v>100</v>
      </c>
      <c r="N7" s="9">
        <v>100</v>
      </c>
    </row>
    <row r="8" spans="1:14" ht="19.899999999999999" customHeight="1" x14ac:dyDescent="0.3">
      <c r="A8" s="72" t="s">
        <v>46</v>
      </c>
      <c r="B8" s="73"/>
      <c r="C8" s="73"/>
      <c r="D8" s="74"/>
      <c r="E8" s="61" t="s">
        <v>47</v>
      </c>
      <c r="F8" s="62"/>
      <c r="G8" s="62"/>
      <c r="H8" s="62"/>
      <c r="I8" s="62"/>
      <c r="J8" s="62"/>
      <c r="K8" s="62"/>
      <c r="L8" s="62"/>
      <c r="M8" s="62"/>
      <c r="N8" s="63"/>
    </row>
    <row r="9" spans="1:14" ht="153" customHeight="1" x14ac:dyDescent="0.3">
      <c r="A9" s="11" t="s">
        <v>22</v>
      </c>
      <c r="B9" s="27" t="s">
        <v>39</v>
      </c>
      <c r="C9" s="75"/>
      <c r="D9" s="76"/>
      <c r="E9" s="9" t="s">
        <v>45</v>
      </c>
      <c r="F9" s="9" t="s">
        <v>44</v>
      </c>
      <c r="G9" s="9" t="s">
        <v>38</v>
      </c>
      <c r="H9" s="9">
        <v>100</v>
      </c>
      <c r="I9" s="9">
        <v>100</v>
      </c>
      <c r="J9" s="9">
        <v>100</v>
      </c>
      <c r="K9" s="9">
        <v>100</v>
      </c>
      <c r="L9" s="9">
        <v>100</v>
      </c>
      <c r="M9" s="9">
        <v>100</v>
      </c>
      <c r="N9" s="9">
        <v>100</v>
      </c>
    </row>
    <row r="10" spans="1:14" ht="19.899999999999999" customHeight="1" x14ac:dyDescent="0.3">
      <c r="A10" s="72" t="s">
        <v>46</v>
      </c>
      <c r="B10" s="73"/>
      <c r="C10" s="73"/>
      <c r="D10" s="74"/>
      <c r="E10" s="61" t="s">
        <v>47</v>
      </c>
      <c r="F10" s="62"/>
      <c r="G10" s="62"/>
      <c r="H10" s="62"/>
      <c r="I10" s="62"/>
      <c r="J10" s="62"/>
      <c r="K10" s="62"/>
      <c r="L10" s="62"/>
      <c r="M10" s="62"/>
      <c r="N10" s="63"/>
    </row>
    <row r="11" spans="1:14" ht="228.75" customHeight="1" x14ac:dyDescent="0.3">
      <c r="A11" s="11" t="s">
        <v>41</v>
      </c>
      <c r="B11" s="27" t="s">
        <v>40</v>
      </c>
      <c r="C11" s="75"/>
      <c r="D11" s="76"/>
      <c r="E11" s="9" t="s">
        <v>45</v>
      </c>
      <c r="F11" s="9" t="s">
        <v>44</v>
      </c>
      <c r="G11" s="9" t="s">
        <v>38</v>
      </c>
      <c r="H11" s="10">
        <v>100</v>
      </c>
      <c r="I11" s="9">
        <v>100</v>
      </c>
      <c r="J11" s="9">
        <v>100</v>
      </c>
      <c r="K11" s="9">
        <v>100</v>
      </c>
      <c r="L11" s="9">
        <v>100</v>
      </c>
      <c r="M11" s="9">
        <v>100</v>
      </c>
      <c r="N11" s="9">
        <v>100</v>
      </c>
    </row>
    <row r="12" spans="1:14" ht="19.899999999999999" customHeight="1" x14ac:dyDescent="0.3">
      <c r="A12" s="72" t="s">
        <v>46</v>
      </c>
      <c r="B12" s="73"/>
      <c r="C12" s="73"/>
      <c r="D12" s="74"/>
      <c r="E12" s="61" t="s">
        <v>47</v>
      </c>
      <c r="F12" s="62"/>
      <c r="G12" s="62"/>
      <c r="H12" s="62"/>
      <c r="I12" s="62"/>
      <c r="J12" s="62"/>
      <c r="K12" s="62"/>
      <c r="L12" s="62"/>
      <c r="M12" s="62"/>
      <c r="N12" s="63"/>
    </row>
  </sheetData>
  <mergeCells count="19">
    <mergeCell ref="A12:D12"/>
    <mergeCell ref="E12:N12"/>
    <mergeCell ref="B9:D9"/>
    <mergeCell ref="B5:D5"/>
    <mergeCell ref="B11:D11"/>
    <mergeCell ref="A6:N6"/>
    <mergeCell ref="B7:D7"/>
    <mergeCell ref="A8:D8"/>
    <mergeCell ref="E8:N8"/>
    <mergeCell ref="A10:D10"/>
    <mergeCell ref="E10:N10"/>
    <mergeCell ref="A1:N1"/>
    <mergeCell ref="I3:N3"/>
    <mergeCell ref="A3:A4"/>
    <mergeCell ref="H3:H4"/>
    <mergeCell ref="G3:G4"/>
    <mergeCell ref="F3:F4"/>
    <mergeCell ref="E3:E4"/>
    <mergeCell ref="B3:D4"/>
  </mergeCells>
  <pageMargins left="1.1811023622047245" right="0.59055118110236227" top="0.74803149606299213" bottom="0.74803149606299213" header="0.31496062992125984" footer="0.31496062992125984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view="pageBreakPreview" topLeftCell="A12" zoomScale="89" zoomScaleNormal="100" zoomScaleSheetLayoutView="89" workbookViewId="0">
      <selection activeCell="B9" sqref="B9:G9"/>
    </sheetView>
  </sheetViews>
  <sheetFormatPr defaultRowHeight="18.75" x14ac:dyDescent="0.3"/>
  <cols>
    <col min="1" max="1" width="4.42578125" style="12" customWidth="1"/>
    <col min="2" max="6" width="9.140625" style="12"/>
    <col min="7" max="7" width="6.42578125" style="12" customWidth="1"/>
    <col min="8" max="8" width="12.140625" style="12" customWidth="1"/>
    <col min="9" max="9" width="12.42578125" style="12" customWidth="1"/>
    <col min="10" max="10" width="11.5703125" style="12" customWidth="1"/>
    <col min="11" max="11" width="11.85546875" style="12" customWidth="1"/>
    <col min="12" max="12" width="11.5703125" style="12" customWidth="1"/>
    <col min="13" max="13" width="12.85546875" style="12" customWidth="1"/>
    <col min="14" max="14" width="14" style="12" customWidth="1"/>
    <col min="15" max="15" width="3.140625" style="12" customWidth="1"/>
    <col min="16" max="16384" width="9.140625" style="12"/>
  </cols>
  <sheetData>
    <row r="1" spans="1:14" hidden="1" x14ac:dyDescent="0.3"/>
    <row r="2" spans="1:14" hidden="1" x14ac:dyDescent="0.3"/>
    <row r="3" spans="1:14" x14ac:dyDescent="0.3">
      <c r="A3" s="88" t="s">
        <v>55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5" spans="1:14" ht="39.75" customHeight="1" x14ac:dyDescent="0.3">
      <c r="A5" s="89" t="s">
        <v>8</v>
      </c>
      <c r="B5" s="94" t="s">
        <v>25</v>
      </c>
      <c r="C5" s="95"/>
      <c r="D5" s="95"/>
      <c r="E5" s="95"/>
      <c r="F5" s="95"/>
      <c r="G5" s="96"/>
      <c r="H5" s="91" t="s">
        <v>60</v>
      </c>
      <c r="I5" s="92"/>
      <c r="J5" s="92"/>
      <c r="K5" s="92"/>
      <c r="L5" s="92"/>
      <c r="M5" s="93"/>
      <c r="N5" s="89" t="s">
        <v>24</v>
      </c>
    </row>
    <row r="6" spans="1:14" x14ac:dyDescent="0.3">
      <c r="A6" s="90"/>
      <c r="B6" s="97"/>
      <c r="C6" s="98"/>
      <c r="D6" s="98"/>
      <c r="E6" s="98"/>
      <c r="F6" s="98"/>
      <c r="G6" s="99"/>
      <c r="H6" s="13">
        <v>2026</v>
      </c>
      <c r="I6" s="13">
        <v>2027</v>
      </c>
      <c r="J6" s="13">
        <v>2028</v>
      </c>
      <c r="K6" s="13">
        <v>2029</v>
      </c>
      <c r="L6" s="13">
        <v>2030</v>
      </c>
      <c r="M6" s="13">
        <v>2031</v>
      </c>
      <c r="N6" s="90"/>
    </row>
    <row r="7" spans="1:14" x14ac:dyDescent="0.3">
      <c r="A7" s="13">
        <v>1</v>
      </c>
      <c r="B7" s="85">
        <v>2</v>
      </c>
      <c r="C7" s="86"/>
      <c r="D7" s="86"/>
      <c r="E7" s="86"/>
      <c r="F7" s="86"/>
      <c r="G7" s="87"/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</row>
    <row r="8" spans="1:14" ht="37.5" customHeight="1" x14ac:dyDescent="0.3">
      <c r="A8" s="14" t="s">
        <v>19</v>
      </c>
      <c r="B8" s="79" t="s">
        <v>52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1"/>
    </row>
    <row r="9" spans="1:14" ht="249" customHeight="1" x14ac:dyDescent="0.3">
      <c r="A9" s="14" t="s">
        <v>20</v>
      </c>
      <c r="B9" s="79" t="s">
        <v>61</v>
      </c>
      <c r="C9" s="80"/>
      <c r="D9" s="80"/>
      <c r="E9" s="80"/>
      <c r="F9" s="80"/>
      <c r="G9" s="81"/>
      <c r="H9" s="15">
        <f>SUM(H10:H13)</f>
        <v>640.20000000000005</v>
      </c>
      <c r="I9" s="15">
        <f t="shared" ref="I9:M9" si="0">SUM(I10:I13)</f>
        <v>813.5</v>
      </c>
      <c r="J9" s="15">
        <f t="shared" si="0"/>
        <v>824.1</v>
      </c>
      <c r="K9" s="15">
        <f t="shared" si="0"/>
        <v>0</v>
      </c>
      <c r="L9" s="15">
        <f t="shared" si="0"/>
        <v>0</v>
      </c>
      <c r="M9" s="15">
        <f t="shared" si="0"/>
        <v>0</v>
      </c>
      <c r="N9" s="15">
        <f>SUM(N10:N13)</f>
        <v>2277.8000000000002</v>
      </c>
    </row>
    <row r="10" spans="1:14" x14ac:dyDescent="0.3">
      <c r="A10" s="14"/>
      <c r="B10" s="82" t="s">
        <v>26</v>
      </c>
      <c r="C10" s="83"/>
      <c r="D10" s="83"/>
      <c r="E10" s="83"/>
      <c r="F10" s="83"/>
      <c r="G10" s="84"/>
      <c r="H10" s="15">
        <f>551.1+89.1</f>
        <v>640.20000000000005</v>
      </c>
      <c r="I10" s="15">
        <f>551.1+262.4</f>
        <v>813.5</v>
      </c>
      <c r="J10" s="15">
        <f>551.1+273</f>
        <v>824.1</v>
      </c>
      <c r="K10" s="15">
        <v>0</v>
      </c>
      <c r="L10" s="15">
        <v>0</v>
      </c>
      <c r="M10" s="15">
        <v>0</v>
      </c>
      <c r="N10" s="15">
        <f>SUM(H10:M10)</f>
        <v>2277.8000000000002</v>
      </c>
    </row>
    <row r="11" spans="1:14" x14ac:dyDescent="0.3">
      <c r="A11" s="16"/>
      <c r="B11" s="82" t="s">
        <v>27</v>
      </c>
      <c r="C11" s="83"/>
      <c r="D11" s="83"/>
      <c r="E11" s="83"/>
      <c r="F11" s="83"/>
      <c r="G11" s="84"/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f t="shared" ref="N11:N13" si="1">SUM(H11:M11)</f>
        <v>0</v>
      </c>
    </row>
    <row r="12" spans="1:14" x14ac:dyDescent="0.3">
      <c r="A12" s="14"/>
      <c r="B12" s="82" t="s">
        <v>28</v>
      </c>
      <c r="C12" s="83"/>
      <c r="D12" s="83"/>
      <c r="E12" s="83"/>
      <c r="F12" s="83"/>
      <c r="G12" s="84"/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f>SUM(H12:M12)</f>
        <v>0</v>
      </c>
    </row>
    <row r="13" spans="1:14" x14ac:dyDescent="0.3">
      <c r="A13" s="14"/>
      <c r="B13" s="82" t="s">
        <v>29</v>
      </c>
      <c r="C13" s="83"/>
      <c r="D13" s="83"/>
      <c r="E13" s="83"/>
      <c r="F13" s="83"/>
      <c r="G13" s="84"/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f t="shared" si="1"/>
        <v>0</v>
      </c>
    </row>
    <row r="14" spans="1:14" ht="96.75" customHeight="1" x14ac:dyDescent="0.3">
      <c r="A14" s="14" t="s">
        <v>21</v>
      </c>
      <c r="B14" s="79" t="s">
        <v>42</v>
      </c>
      <c r="C14" s="80"/>
      <c r="D14" s="80"/>
      <c r="E14" s="80"/>
      <c r="F14" s="80"/>
      <c r="G14" s="81"/>
      <c r="H14" s="15">
        <f>SUM(H15:H18)</f>
        <v>3615</v>
      </c>
      <c r="I14" s="15">
        <f t="shared" ref="I14:M14" si="2">SUM(I15:I18)</f>
        <v>4097</v>
      </c>
      <c r="J14" s="15">
        <f t="shared" si="2"/>
        <v>4190</v>
      </c>
      <c r="K14" s="15">
        <f t="shared" si="2"/>
        <v>3063.7</v>
      </c>
      <c r="L14" s="15">
        <f t="shared" si="2"/>
        <v>3063.7</v>
      </c>
      <c r="M14" s="15">
        <f t="shared" si="2"/>
        <v>3063.7</v>
      </c>
      <c r="N14" s="15">
        <f>SUM(N15:N18)</f>
        <v>21093.1</v>
      </c>
    </row>
    <row r="15" spans="1:14" x14ac:dyDescent="0.3">
      <c r="A15" s="14"/>
      <c r="B15" s="82" t="s">
        <v>26</v>
      </c>
      <c r="C15" s="83"/>
      <c r="D15" s="83"/>
      <c r="E15" s="83"/>
      <c r="F15" s="83"/>
      <c r="G15" s="84"/>
      <c r="H15" s="15">
        <v>1843.6</v>
      </c>
      <c r="I15" s="15">
        <v>2089.5</v>
      </c>
      <c r="J15" s="15">
        <v>2136.9</v>
      </c>
      <c r="K15" s="15">
        <v>1807.5</v>
      </c>
      <c r="L15" s="15">
        <v>1807.5</v>
      </c>
      <c r="M15" s="15">
        <v>1807.5</v>
      </c>
      <c r="N15" s="15">
        <f>SUM(H15:M15)</f>
        <v>11492.5</v>
      </c>
    </row>
    <row r="16" spans="1:14" x14ac:dyDescent="0.3">
      <c r="A16" s="14"/>
      <c r="B16" s="82" t="s">
        <v>27</v>
      </c>
      <c r="C16" s="83"/>
      <c r="D16" s="83"/>
      <c r="E16" s="83"/>
      <c r="F16" s="83"/>
      <c r="G16" s="84"/>
      <c r="H16" s="15">
        <v>1771.4</v>
      </c>
      <c r="I16" s="15">
        <v>2007.5</v>
      </c>
      <c r="J16" s="15">
        <v>2053.1</v>
      </c>
      <c r="K16" s="15">
        <v>1256.2</v>
      </c>
      <c r="L16" s="15">
        <v>1256.2</v>
      </c>
      <c r="M16" s="15">
        <v>1256.2</v>
      </c>
      <c r="N16" s="15">
        <f t="shared" ref="N16:N18" si="3">SUM(H16:M16)</f>
        <v>9600.6</v>
      </c>
    </row>
    <row r="17" spans="1:15" x14ac:dyDescent="0.3">
      <c r="A17" s="14"/>
      <c r="B17" s="82" t="s">
        <v>28</v>
      </c>
      <c r="C17" s="83"/>
      <c r="D17" s="83"/>
      <c r="E17" s="83"/>
      <c r="F17" s="83"/>
      <c r="G17" s="84"/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f t="shared" si="3"/>
        <v>0</v>
      </c>
    </row>
    <row r="18" spans="1:15" x14ac:dyDescent="0.3">
      <c r="A18" s="14"/>
      <c r="B18" s="82" t="s">
        <v>29</v>
      </c>
      <c r="C18" s="83"/>
      <c r="D18" s="83"/>
      <c r="E18" s="83"/>
      <c r="F18" s="83"/>
      <c r="G18" s="84"/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f t="shared" si="3"/>
        <v>0</v>
      </c>
    </row>
    <row r="19" spans="1:15" ht="190.5" customHeight="1" x14ac:dyDescent="0.3">
      <c r="A19" s="14" t="s">
        <v>30</v>
      </c>
      <c r="B19" s="79" t="s">
        <v>43</v>
      </c>
      <c r="C19" s="80"/>
      <c r="D19" s="80"/>
      <c r="E19" s="80"/>
      <c r="F19" s="80"/>
      <c r="G19" s="81"/>
      <c r="H19" s="15">
        <f>SUM(H20:H23)</f>
        <v>26568</v>
      </c>
      <c r="I19" s="15">
        <f t="shared" ref="I19:M19" si="4">SUM(I20:I23)</f>
        <v>26242.799999999999</v>
      </c>
      <c r="J19" s="15">
        <f t="shared" si="4"/>
        <v>26328.6</v>
      </c>
      <c r="K19" s="15">
        <f t="shared" si="4"/>
        <v>13124.2</v>
      </c>
      <c r="L19" s="15">
        <f t="shared" si="4"/>
        <v>13124.2</v>
      </c>
      <c r="M19" s="15">
        <f t="shared" si="4"/>
        <v>13124.2</v>
      </c>
      <c r="N19" s="15">
        <f>SUM(N20:N23)</f>
        <v>118511.99999999999</v>
      </c>
    </row>
    <row r="20" spans="1:15" x14ac:dyDescent="0.3">
      <c r="A20" s="17"/>
      <c r="B20" s="82" t="s">
        <v>26</v>
      </c>
      <c r="C20" s="83"/>
      <c r="D20" s="83"/>
      <c r="E20" s="83"/>
      <c r="F20" s="83"/>
      <c r="G20" s="84"/>
      <c r="H20" s="15">
        <f>27500-932</f>
        <v>26568</v>
      </c>
      <c r="I20" s="15">
        <f>27500-1257.2</f>
        <v>26242.799999999999</v>
      </c>
      <c r="J20" s="15">
        <f>27500-1171.4</f>
        <v>26328.6</v>
      </c>
      <c r="K20" s="15">
        <v>13124.2</v>
      </c>
      <c r="L20" s="15">
        <v>13124.2</v>
      </c>
      <c r="M20" s="15">
        <v>13124.2</v>
      </c>
      <c r="N20" s="15">
        <f>SUM(H20:M20)</f>
        <v>118511.99999999999</v>
      </c>
    </row>
    <row r="21" spans="1:15" x14ac:dyDescent="0.3">
      <c r="A21" s="18"/>
      <c r="B21" s="82" t="s">
        <v>27</v>
      </c>
      <c r="C21" s="83"/>
      <c r="D21" s="83"/>
      <c r="E21" s="83"/>
      <c r="F21" s="83"/>
      <c r="G21" s="84"/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f t="shared" ref="N21:N23" si="5">SUM(H21:M21)</f>
        <v>0</v>
      </c>
    </row>
    <row r="22" spans="1:15" x14ac:dyDescent="0.3">
      <c r="A22" s="18"/>
      <c r="B22" s="82" t="s">
        <v>28</v>
      </c>
      <c r="C22" s="83"/>
      <c r="D22" s="83"/>
      <c r="E22" s="83"/>
      <c r="F22" s="83"/>
      <c r="G22" s="84"/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f t="shared" si="5"/>
        <v>0</v>
      </c>
    </row>
    <row r="23" spans="1:15" x14ac:dyDescent="0.3">
      <c r="A23" s="19"/>
      <c r="B23" s="82" t="s">
        <v>29</v>
      </c>
      <c r="C23" s="83"/>
      <c r="D23" s="83"/>
      <c r="E23" s="83"/>
      <c r="F23" s="83"/>
      <c r="G23" s="84"/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f t="shared" si="5"/>
        <v>0</v>
      </c>
    </row>
    <row r="24" spans="1:15" x14ac:dyDescent="0.3">
      <c r="A24" s="18"/>
      <c r="B24" s="82" t="s">
        <v>31</v>
      </c>
      <c r="C24" s="83"/>
      <c r="D24" s="83"/>
      <c r="E24" s="83"/>
      <c r="F24" s="83"/>
      <c r="G24" s="84"/>
      <c r="H24" s="15">
        <f>SUM(H26:H29)</f>
        <v>30823.200000000001</v>
      </c>
      <c r="I24" s="15">
        <f t="shared" ref="I24:M24" si="6">SUM(I26:I29)</f>
        <v>31153.3</v>
      </c>
      <c r="J24" s="15">
        <f t="shared" si="6"/>
        <v>31342.699999999997</v>
      </c>
      <c r="K24" s="15">
        <f t="shared" si="6"/>
        <v>16187.900000000001</v>
      </c>
      <c r="L24" s="15">
        <f t="shared" si="6"/>
        <v>16187.900000000001</v>
      </c>
      <c r="M24" s="15">
        <f t="shared" si="6"/>
        <v>16187.900000000001</v>
      </c>
      <c r="N24" s="15">
        <f>SUM(N26:N29)</f>
        <v>141882.9</v>
      </c>
    </row>
    <row r="25" spans="1:15" x14ac:dyDescent="0.3">
      <c r="A25" s="18"/>
      <c r="B25" s="82" t="s">
        <v>32</v>
      </c>
      <c r="C25" s="83"/>
      <c r="D25" s="83"/>
      <c r="E25" s="83"/>
      <c r="F25" s="83"/>
      <c r="G25" s="84"/>
      <c r="H25" s="15"/>
      <c r="I25" s="15"/>
      <c r="J25" s="15"/>
      <c r="K25" s="15"/>
      <c r="L25" s="15"/>
      <c r="M25" s="15"/>
      <c r="N25" s="15"/>
    </row>
    <row r="26" spans="1:15" x14ac:dyDescent="0.3">
      <c r="A26" s="18"/>
      <c r="B26" s="82" t="s">
        <v>26</v>
      </c>
      <c r="C26" s="83"/>
      <c r="D26" s="83"/>
      <c r="E26" s="83"/>
      <c r="F26" s="83"/>
      <c r="G26" s="84"/>
      <c r="H26" s="15">
        <f>H10+H15+H20</f>
        <v>29051.8</v>
      </c>
      <c r="I26" s="15">
        <f>I10+I15+I20</f>
        <v>29145.8</v>
      </c>
      <c r="J26" s="15">
        <f t="shared" ref="J26:M26" si="7">J10+J15+J20</f>
        <v>29289.599999999999</v>
      </c>
      <c r="K26" s="15">
        <f t="shared" si="7"/>
        <v>14931.7</v>
      </c>
      <c r="L26" s="15">
        <f t="shared" si="7"/>
        <v>14931.7</v>
      </c>
      <c r="M26" s="15">
        <f t="shared" si="7"/>
        <v>14931.7</v>
      </c>
      <c r="N26" s="15">
        <f>SUM(H26:M26)</f>
        <v>132282.29999999999</v>
      </c>
    </row>
    <row r="27" spans="1:15" x14ac:dyDescent="0.3">
      <c r="A27" s="18"/>
      <c r="B27" s="82" t="s">
        <v>27</v>
      </c>
      <c r="C27" s="83"/>
      <c r="D27" s="83"/>
      <c r="E27" s="83"/>
      <c r="F27" s="83"/>
      <c r="G27" s="84"/>
      <c r="H27" s="15">
        <f>H11+H16+H21</f>
        <v>1771.4</v>
      </c>
      <c r="I27" s="15">
        <f t="shared" ref="I27:M27" si="8">I11+I16+I21</f>
        <v>2007.5</v>
      </c>
      <c r="J27" s="15">
        <f>J11+J16+J21</f>
        <v>2053.1</v>
      </c>
      <c r="K27" s="15">
        <f t="shared" si="8"/>
        <v>1256.2</v>
      </c>
      <c r="L27" s="15">
        <f t="shared" si="8"/>
        <v>1256.2</v>
      </c>
      <c r="M27" s="15">
        <f t="shared" si="8"/>
        <v>1256.2</v>
      </c>
      <c r="N27" s="15">
        <f t="shared" ref="N27:N29" si="9">SUM(H27:M27)</f>
        <v>9600.6</v>
      </c>
    </row>
    <row r="28" spans="1:15" x14ac:dyDescent="0.3">
      <c r="A28" s="18"/>
      <c r="B28" s="82" t="s">
        <v>28</v>
      </c>
      <c r="C28" s="83"/>
      <c r="D28" s="83"/>
      <c r="E28" s="83"/>
      <c r="F28" s="83"/>
      <c r="G28" s="84"/>
      <c r="H28" s="15">
        <f>H12+H17+H22</f>
        <v>0</v>
      </c>
      <c r="I28" s="15">
        <f>I12+I17+I22</f>
        <v>0</v>
      </c>
      <c r="J28" s="15">
        <f t="shared" ref="J28:M28" si="10">J12+J17+J22</f>
        <v>0</v>
      </c>
      <c r="K28" s="15">
        <f t="shared" si="10"/>
        <v>0</v>
      </c>
      <c r="L28" s="15">
        <f t="shared" si="10"/>
        <v>0</v>
      </c>
      <c r="M28" s="15">
        <f t="shared" si="10"/>
        <v>0</v>
      </c>
      <c r="N28" s="15">
        <f>SUM(H28:M28)</f>
        <v>0</v>
      </c>
    </row>
    <row r="29" spans="1:15" x14ac:dyDescent="0.3">
      <c r="A29" s="18"/>
      <c r="B29" s="82" t="s">
        <v>29</v>
      </c>
      <c r="C29" s="83"/>
      <c r="D29" s="83"/>
      <c r="E29" s="83"/>
      <c r="F29" s="83"/>
      <c r="G29" s="84"/>
      <c r="H29" s="15">
        <f>H13+H18+H23</f>
        <v>0</v>
      </c>
      <c r="I29" s="15">
        <f t="shared" ref="I29:M29" si="11">I13+I18+I23</f>
        <v>0</v>
      </c>
      <c r="J29" s="15">
        <f t="shared" si="11"/>
        <v>0</v>
      </c>
      <c r="K29" s="15">
        <f t="shared" si="11"/>
        <v>0</v>
      </c>
      <c r="L29" s="15">
        <f>L13+L18+L23</f>
        <v>0</v>
      </c>
      <c r="M29" s="15">
        <f t="shared" si="11"/>
        <v>0</v>
      </c>
      <c r="N29" s="15">
        <f t="shared" si="9"/>
        <v>0</v>
      </c>
      <c r="O29" s="20" t="s">
        <v>57</v>
      </c>
    </row>
  </sheetData>
  <mergeCells count="28">
    <mergeCell ref="B7:G7"/>
    <mergeCell ref="B8:N8"/>
    <mergeCell ref="A3:N3"/>
    <mergeCell ref="N5:N6"/>
    <mergeCell ref="H5:M5"/>
    <mergeCell ref="B5:G6"/>
    <mergeCell ref="A5:A6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7:G27"/>
    <mergeCell ref="B28:G28"/>
    <mergeCell ref="B29:G29"/>
    <mergeCell ref="B20:G20"/>
    <mergeCell ref="B22:G22"/>
    <mergeCell ref="B21:G21"/>
    <mergeCell ref="B23:G23"/>
    <mergeCell ref="B24:G24"/>
    <mergeCell ref="B25:G25"/>
    <mergeCell ref="B26:G26"/>
  </mergeCells>
  <pageMargins left="0.39370078740157483" right="0.39370078740157483" top="0.74803149606299213" bottom="0.3937007874015748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2026-04-22T05:35:00Z</cp:lastPrinted>
  <dcterms:created xsi:type="dcterms:W3CDTF">2024-09-06T01:05:25Z</dcterms:created>
  <dcterms:modified xsi:type="dcterms:W3CDTF">2026-04-22T05:35:02Z</dcterms:modified>
</cp:coreProperties>
</file>